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orei\旧chojuから移動(R3.4.7)\事業指導(814M)\◎◎事業指導担当common2\16_訪問介護支援事業\R8\G01 訪問介護等サービス提供体制確保支援事業\01 事前協議\"/>
    </mc:Choice>
  </mc:AlternateContent>
  <xr:revisionPtr revIDLastSave="0" documentId="13_ncr:1_{C4279E15-7465-4B6B-98B9-33389EF920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所要額調書（協議様式第３号）" sheetId="1" r:id="rId1"/>
  </sheets>
  <definedNames>
    <definedName name="_xlnm.Print_Area" localSheetId="0">'所要額調書（協議様式第３号）'!$A$1:$N$23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" l="1"/>
  <c r="M17" i="1"/>
  <c r="H17" i="1"/>
  <c r="M15" i="1"/>
  <c r="N15" i="1"/>
  <c r="N16" i="1"/>
  <c r="M16" i="1"/>
  <c r="J14" i="1" l="1"/>
  <c r="J13" i="1"/>
  <c r="J12" i="1"/>
  <c r="J11" i="1"/>
  <c r="J10" i="1"/>
  <c r="M11" i="1"/>
  <c r="M10" i="1" s="1"/>
  <c r="N10" i="1" s="1"/>
  <c r="N12" i="1"/>
  <c r="M12" i="1" l="1"/>
  <c r="K14" i="1"/>
  <c r="K13" i="1"/>
  <c r="K15" i="1" l="1"/>
  <c r="L15" i="1"/>
  <c r="J16" i="1"/>
  <c r="J15" i="1" s="1"/>
  <c r="H15" i="1"/>
  <c r="P13" i="1"/>
  <c r="L13" i="1" s="1"/>
  <c r="K12" i="1"/>
  <c r="K10" i="1" s="1"/>
  <c r="I12" i="1"/>
  <c r="H12" i="1"/>
  <c r="N11" i="1"/>
  <c r="I15" i="1" l="1"/>
  <c r="Q14" i="1"/>
  <c r="P14" i="1"/>
  <c r="L14" i="1" s="1"/>
  <c r="L12" i="1" s="1"/>
  <c r="Q13" i="1"/>
  <c r="H10" i="1" l="1"/>
  <c r="I10" i="1"/>
  <c r="M13" i="1"/>
  <c r="N13" i="1" s="1"/>
  <c r="R13" i="1"/>
  <c r="K17" i="1"/>
  <c r="J17" i="1" l="1"/>
  <c r="M14" i="1"/>
  <c r="N14" i="1" s="1"/>
  <c r="I17" i="1"/>
</calcChain>
</file>

<file path=xl/sharedStrings.xml><?xml version="1.0" encoding="utf-8"?>
<sst xmlns="http://schemas.openxmlformats.org/spreadsheetml/2006/main" count="44" uniqueCount="40">
  <si>
    <t>（事業所名）</t>
    <rPh sb="1" eb="5">
      <t>ジギョウショメイ</t>
    </rPh>
    <rPh sb="5" eb="6">
      <t>チメイ</t>
    </rPh>
    <phoneticPr fontId="2"/>
  </si>
  <si>
    <t>区分</t>
    <rPh sb="0" eb="2">
      <t>クブン</t>
    </rPh>
    <phoneticPr fontId="2"/>
  </si>
  <si>
    <t>総事業費</t>
    <rPh sb="0" eb="1">
      <t>ソウ</t>
    </rPh>
    <rPh sb="1" eb="4">
      <t>ジギョウヒ</t>
    </rPh>
    <phoneticPr fontId="2"/>
  </si>
  <si>
    <t>寄付金その
他の収入額</t>
    <rPh sb="0" eb="3">
      <t>キフキン</t>
    </rPh>
    <rPh sb="6" eb="7">
      <t>ホカ</t>
    </rPh>
    <rPh sb="8" eb="11">
      <t>シュウニュウガク</t>
    </rPh>
    <phoneticPr fontId="2"/>
  </si>
  <si>
    <t>差引額</t>
    <rPh sb="0" eb="3">
      <t>サシヒキガク</t>
    </rPh>
    <phoneticPr fontId="2"/>
  </si>
  <si>
    <t>対象経費
支出予定額</t>
    <rPh sb="0" eb="2">
      <t>タイショウ</t>
    </rPh>
    <rPh sb="2" eb="4">
      <t>ケイヒ</t>
    </rPh>
    <rPh sb="5" eb="7">
      <t>シシュツ</t>
    </rPh>
    <rPh sb="7" eb="10">
      <t>ヨテイガク</t>
    </rPh>
    <phoneticPr fontId="2"/>
  </si>
  <si>
    <t>基準額</t>
    <rPh sb="0" eb="3">
      <t>キジュンガク</t>
    </rPh>
    <phoneticPr fontId="2"/>
  </si>
  <si>
    <t>A</t>
    <phoneticPr fontId="2"/>
  </si>
  <si>
    <t>B</t>
    <phoneticPr fontId="2"/>
  </si>
  <si>
    <t>（A-B)C</t>
    <phoneticPr fontId="2"/>
  </si>
  <si>
    <t>D</t>
    <phoneticPr fontId="2"/>
  </si>
  <si>
    <t>E</t>
    <phoneticPr fontId="2"/>
  </si>
  <si>
    <t>円</t>
    <rPh sb="0" eb="1">
      <t>エン</t>
    </rPh>
    <phoneticPr fontId="2"/>
  </si>
  <si>
    <t>円</t>
    <rPh sb="0" eb="1">
      <t>エン</t>
    </rPh>
    <phoneticPr fontId="1"/>
  </si>
  <si>
    <t>訪問介護等サービス提供体制確保支援事業</t>
  </si>
  <si>
    <t>人材確保体制構築支援事業</t>
    <phoneticPr fontId="1"/>
  </si>
  <si>
    <t>研修体制の構築の支援
（１事業所当たり10万円）</t>
    <rPh sb="13" eb="17">
      <t>ジギョウショア</t>
    </rPh>
    <rPh sb="21" eb="23">
      <t>マンエン</t>
    </rPh>
    <phoneticPr fontId="1"/>
  </si>
  <si>
    <t>30分未満
（1回につき3,500円）</t>
    <rPh sb="2" eb="3">
      <t>フン</t>
    </rPh>
    <rPh sb="3" eb="5">
      <t>ミマン</t>
    </rPh>
    <rPh sb="8" eb="9">
      <t>カイ</t>
    </rPh>
    <rPh sb="13" eb="18">
      <t>500エン</t>
    </rPh>
    <phoneticPr fontId="1"/>
  </si>
  <si>
    <t>←１人あたり合計30回以内となるようにしてください</t>
    <rPh sb="2" eb="3">
      <t>ニン</t>
    </rPh>
    <rPh sb="6" eb="8">
      <t>ゴウケイ</t>
    </rPh>
    <rPh sb="10" eb="11">
      <t>カイ</t>
    </rPh>
    <rPh sb="11" eb="13">
      <t>イナイ</t>
    </rPh>
    <phoneticPr fontId="1"/>
  </si>
  <si>
    <t>30分以上
（1回につき5,000円）</t>
    <rPh sb="2" eb="3">
      <t>フン</t>
    </rPh>
    <rPh sb="3" eb="5">
      <t>イジョウ</t>
    </rPh>
    <rPh sb="8" eb="9">
      <t>カイ</t>
    </rPh>
    <rPh sb="13" eb="18">
      <t>000エン</t>
    </rPh>
    <phoneticPr fontId="1"/>
  </si>
  <si>
    <t>経営改善支援事業</t>
    <phoneticPr fontId="1"/>
  </si>
  <si>
    <t>介護人材・利用者確保のための広報活動に関する支援
（1事業者当たり30万円）</t>
    <rPh sb="27" eb="31">
      <t>ジギョウシャア</t>
    </rPh>
    <rPh sb="35" eb="37">
      <t>マンエン</t>
    </rPh>
    <phoneticPr fontId="1"/>
  </si>
  <si>
    <t>合計</t>
    <rPh sb="0" eb="2">
      <t>ゴウケイ</t>
    </rPh>
    <phoneticPr fontId="1"/>
  </si>
  <si>
    <t>令和８年度山形県訪問介護等サービス提供体制確保支援事業　所要額調書</t>
    <rPh sb="5" eb="8">
      <t>ヤマガタケン</t>
    </rPh>
    <rPh sb="28" eb="31">
      <t>ショヨウガク</t>
    </rPh>
    <rPh sb="31" eb="32">
      <t>シラ</t>
    </rPh>
    <rPh sb="32" eb="33">
      <t>ショ</t>
    </rPh>
    <phoneticPr fontId="2"/>
  </si>
  <si>
    <t>↓経験年数の短いホームヘルパーの人数を入力ください</t>
    <rPh sb="1" eb="3">
      <t>ケイケン</t>
    </rPh>
    <rPh sb="3" eb="5">
      <t>ネンスウ</t>
    </rPh>
    <rPh sb="6" eb="7">
      <t>ミジカ</t>
    </rPh>
    <rPh sb="16" eb="18">
      <t>ニンズウ</t>
    </rPh>
    <rPh sb="19" eb="21">
      <t>ニュウリョク</t>
    </rPh>
    <phoneticPr fontId="76"/>
  </si>
  <si>
    <t>合計回数</t>
    <rPh sb="0" eb="2">
      <t>ゴウケイ</t>
    </rPh>
    <rPh sb="2" eb="4">
      <t>カイスウ</t>
    </rPh>
    <phoneticPr fontId="76"/>
  </si>
  <si>
    <t>一人当たりの回数</t>
    <rPh sb="0" eb="2">
      <t>ヒトリ</t>
    </rPh>
    <rPh sb="2" eb="3">
      <t>ア</t>
    </rPh>
    <rPh sb="6" eb="8">
      <t>カイスウ</t>
    </rPh>
    <phoneticPr fontId="76"/>
  </si>
  <si>
    <t>注１　Ｂ欄には、当該事業に係る収入の額を記載してください。</t>
    <phoneticPr fontId="76"/>
  </si>
  <si>
    <t>注２　Ｄ欄には、Ａ欄の事業費のうち、補助対象経費の実支出額を記載してください。</t>
    <rPh sb="25" eb="26">
      <t>ジツ</t>
    </rPh>
    <phoneticPr fontId="76"/>
  </si>
  <si>
    <t>注４　Ｆ欄には、Ｃ欄、Ｄ欄及びＥ欄を比較して最も少ない額が表示されます。</t>
    <rPh sb="29" eb="31">
      <t>ヒョウジ</t>
    </rPh>
    <phoneticPr fontId="76"/>
  </si>
  <si>
    <t>注５　Ｇ欄には、選定額が表示されます。ただし、千円未満に端数がある場合は、千円未満を切り捨てた額となります。</t>
    <rPh sb="0" eb="1">
      <t>チュウ</t>
    </rPh>
    <phoneticPr fontId="76"/>
  </si>
  <si>
    <t>選定額</t>
    <rPh sb="0" eb="3">
      <t>センテイガク</t>
    </rPh>
    <phoneticPr fontId="76"/>
  </si>
  <si>
    <t>F</t>
    <phoneticPr fontId="76"/>
  </si>
  <si>
    <t>円</t>
    <rPh sb="0" eb="1">
      <t>エン</t>
    </rPh>
    <phoneticPr fontId="76"/>
  </si>
  <si>
    <t>G</t>
    <phoneticPr fontId="1"/>
  </si>
  <si>
    <t>注６　着色のないセルには入力不要です。</t>
    <rPh sb="0" eb="1">
      <t>チュウ</t>
    </rPh>
    <rPh sb="3" eb="5">
      <t>チャクショク</t>
    </rPh>
    <rPh sb="12" eb="14">
      <t>ニュウリョク</t>
    </rPh>
    <rPh sb="14" eb="16">
      <t>フヨウ</t>
    </rPh>
    <phoneticPr fontId="76"/>
  </si>
  <si>
    <t>補助金所要額</t>
    <rPh sb="0" eb="3">
      <t>ホジョキン</t>
    </rPh>
    <rPh sb="3" eb="5">
      <t>ショヨウ</t>
    </rPh>
    <rPh sb="5" eb="6">
      <t>ガク</t>
    </rPh>
    <phoneticPr fontId="1"/>
  </si>
  <si>
    <t>経験年数が短いホームヘルパー等への
同行支援
（経験年数の短いホームヘルパー1人につき30回まで）</t>
    <rPh sb="24" eb="26">
      <t>ケイケン</t>
    </rPh>
    <rPh sb="26" eb="28">
      <t>ネンスウ</t>
    </rPh>
    <rPh sb="29" eb="30">
      <t>ミジカ</t>
    </rPh>
    <rPh sb="39" eb="40">
      <t>ニン</t>
    </rPh>
    <rPh sb="45" eb="46">
      <t>カイ</t>
    </rPh>
    <phoneticPr fontId="1"/>
  </si>
  <si>
    <t>協議様式第３号</t>
    <rPh sb="0" eb="2">
      <t>キョウギ</t>
    </rPh>
    <phoneticPr fontId="76"/>
  </si>
  <si>
    <t>注３　Ｅ欄には、基準額を記載してください。</t>
    <phoneticPr fontId="7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</si>
</sst>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4" x14ac:knownFonts="1">
    <font>
      <sz val="11"/>
      <color rgb="FF000000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trike/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20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6"/>
      <name val="ＭＳ 明朝"/>
      <family val="1"/>
      <charset val="128"/>
    </font>
    <font>
      <sz val="18"/>
      <color theme="1"/>
      <name val="游ゴシック"/>
      <family val="2"/>
      <charset val="128"/>
      <scheme val="minor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b/>
      <sz val="24"/>
      <color rgb="FFFF0000"/>
      <name val="ＭＳ 明朝"/>
      <family val="1"/>
      <charset val="128"/>
    </font>
    <font>
      <b/>
      <sz val="22"/>
      <name val="ＭＳ 明朝"/>
      <family val="1"/>
      <charset val="128"/>
    </font>
    <font>
      <b/>
      <sz val="20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rgb="FF0000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color theme="1"/>
      <name val="游ゴシック Light"/>
      <family val="3"/>
      <charset val="128"/>
      <scheme val="major"/>
    </font>
    <font>
      <sz val="12"/>
      <name val="游ゴシック Light"/>
      <family val="3"/>
      <charset val="128"/>
      <scheme val="major"/>
    </font>
    <font>
      <sz val="16"/>
      <color theme="1"/>
      <name val="游ゴシック Light"/>
      <family val="3"/>
      <charset val="128"/>
      <scheme val="major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3" tint="0.89999084444715716"/>
        <bgColor indexed="64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77" fillId="0" borderId="0" applyFont="0" applyFill="0" applyBorder="0" applyAlignment="0" applyProtection="0">
      <alignment vertical="center"/>
    </xf>
    <xf numFmtId="0" fontId="78" fillId="2" borderId="1"/>
  </cellStyleXfs>
  <cellXfs count="1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8" fillId="2" borderId="2" xfId="0" applyFont="1" applyFill="1" applyBorder="1" applyAlignment="1"/>
    <xf numFmtId="0" fontId="9" fillId="2" borderId="3" xfId="0" applyFont="1" applyFill="1" applyBorder="1" applyAlignment="1"/>
    <xf numFmtId="0" fontId="10" fillId="2" borderId="4" xfId="0" applyFont="1" applyFill="1" applyBorder="1" applyAlignment="1"/>
    <xf numFmtId="0" fontId="11" fillId="2" borderId="5" xfId="0" applyFont="1" applyFill="1" applyBorder="1" applyAlignment="1"/>
    <xf numFmtId="0" fontId="12" fillId="2" borderId="6" xfId="0" applyFont="1" applyFill="1" applyBorder="1" applyAlignment="1">
      <alignment horizontal="distributed" vertical="top" wrapText="1"/>
    </xf>
    <xf numFmtId="0" fontId="13" fillId="2" borderId="7" xfId="0" applyFont="1" applyFill="1" applyBorder="1" applyAlignment="1">
      <alignment horizontal="distributed" vertical="top" wrapText="1"/>
    </xf>
    <xf numFmtId="0" fontId="14" fillId="2" borderId="8" xfId="0" applyFont="1" applyFill="1" applyBorder="1" applyAlignment="1">
      <alignment horizontal="distributed" vertical="top" wrapText="1"/>
    </xf>
    <xf numFmtId="0" fontId="15" fillId="2" borderId="6" xfId="0" applyFont="1" applyFill="1" applyBorder="1" applyAlignment="1">
      <alignment horizontal="right" vertical="center"/>
    </xf>
    <xf numFmtId="0" fontId="16" fillId="2" borderId="7" xfId="0" applyFont="1" applyFill="1" applyBorder="1" applyAlignment="1">
      <alignment horizontal="right" vertical="center"/>
    </xf>
    <xf numFmtId="0" fontId="17" fillId="2" borderId="8" xfId="0" applyFont="1" applyFill="1" applyBorder="1" applyAlignment="1">
      <alignment horizontal="right" vertical="center"/>
    </xf>
    <xf numFmtId="0" fontId="18" fillId="2" borderId="10" xfId="0" applyFont="1" applyFill="1" applyBorder="1" applyAlignment="1">
      <alignment horizontal="right" vertical="center"/>
    </xf>
    <xf numFmtId="0" fontId="19" fillId="2" borderId="11" xfId="0" applyFont="1" applyFill="1" applyBorder="1" applyAlignment="1">
      <alignment horizontal="right" vertical="center"/>
    </xf>
    <xf numFmtId="0" fontId="20" fillId="2" borderId="12" xfId="0" applyFont="1" applyFill="1" applyBorder="1" applyAlignment="1">
      <alignment horizontal="right" vertical="center"/>
    </xf>
    <xf numFmtId="0" fontId="21" fillId="2" borderId="13" xfId="0" applyFont="1" applyFill="1" applyBorder="1" applyAlignment="1">
      <alignment horizontal="right" vertical="center"/>
    </xf>
    <xf numFmtId="0" fontId="22" fillId="2" borderId="14" xfId="0" applyFont="1" applyFill="1" applyBorder="1" applyAlignment="1">
      <alignment horizontal="right" vertical="center"/>
    </xf>
    <xf numFmtId="0" fontId="23" fillId="2" borderId="15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38" fontId="30" fillId="2" borderId="20" xfId="0" applyNumberFormat="1" applyFont="1" applyFill="1" applyBorder="1" applyAlignment="1">
      <alignment vertical="center" shrinkToFit="1"/>
    </xf>
    <xf numFmtId="0" fontId="31" fillId="2" borderId="1" xfId="0" applyFont="1" applyFill="1" applyBorder="1">
      <alignment vertical="center"/>
    </xf>
    <xf numFmtId="0" fontId="32" fillId="2" borderId="1" xfId="0" applyFont="1" applyFill="1" applyBorder="1" applyAlignment="1"/>
    <xf numFmtId="0" fontId="33" fillId="2" borderId="1" xfId="0" applyFont="1" applyFill="1" applyBorder="1" applyAlignment="1">
      <alignment vertical="top"/>
    </xf>
    <xf numFmtId="0" fontId="34" fillId="2" borderId="1" xfId="0" applyFont="1" applyFill="1" applyBorder="1">
      <alignment vertical="center"/>
    </xf>
    <xf numFmtId="0" fontId="35" fillId="2" borderId="1" xfId="0" applyFont="1" applyFill="1" applyBorder="1" applyAlignment="1">
      <alignment horizontal="center" vertical="center" wrapText="1"/>
    </xf>
    <xf numFmtId="0" fontId="36" fillId="2" borderId="21" xfId="0" applyFont="1" applyFill="1" applyBorder="1" applyAlignment="1">
      <alignment horizontal="center" vertical="center" wrapText="1"/>
    </xf>
    <xf numFmtId="0" fontId="37" fillId="2" borderId="22" xfId="0" applyFont="1" applyFill="1" applyBorder="1" applyAlignment="1">
      <alignment horizontal="center" vertical="center" wrapText="1"/>
    </xf>
    <xf numFmtId="0" fontId="38" fillId="2" borderId="23" xfId="0" applyFont="1" applyFill="1" applyBorder="1" applyAlignment="1">
      <alignment horizontal="center" vertical="center" wrapText="1"/>
    </xf>
    <xf numFmtId="176" fontId="39" fillId="2" borderId="1" xfId="0" applyNumberFormat="1" applyFont="1" applyFill="1" applyBorder="1">
      <alignment vertical="center"/>
    </xf>
    <xf numFmtId="176" fontId="40" fillId="2" borderId="1" xfId="0" applyNumberFormat="1" applyFont="1" applyFill="1" applyBorder="1" applyAlignment="1">
      <alignment horizontal="center" vertical="center" wrapText="1"/>
    </xf>
    <xf numFmtId="176" fontId="41" fillId="2" borderId="3" xfId="0" applyNumberFormat="1" applyFont="1" applyFill="1" applyBorder="1" applyAlignment="1"/>
    <xf numFmtId="176" fontId="42" fillId="2" borderId="7" xfId="0" applyNumberFormat="1" applyFont="1" applyFill="1" applyBorder="1" applyAlignment="1">
      <alignment horizontal="distributed" vertical="top" wrapText="1"/>
    </xf>
    <xf numFmtId="176" fontId="43" fillId="2" borderId="7" xfId="0" applyNumberFormat="1" applyFont="1" applyFill="1" applyBorder="1" applyAlignment="1">
      <alignment horizontal="right" vertical="center"/>
    </xf>
    <xf numFmtId="176" fontId="44" fillId="2" borderId="11" xfId="0" applyNumberFormat="1" applyFont="1" applyFill="1" applyBorder="1" applyAlignment="1">
      <alignment horizontal="right" vertical="center"/>
    </xf>
    <xf numFmtId="176" fontId="45" fillId="2" borderId="1" xfId="0" applyNumberFormat="1" applyFont="1" applyFill="1" applyBorder="1" applyAlignment="1">
      <alignment vertical="top"/>
    </xf>
    <xf numFmtId="176" fontId="46" fillId="2" borderId="1" xfId="0" applyNumberFormat="1" applyFont="1" applyFill="1" applyBorder="1" applyAlignment="1">
      <alignment vertical="top" wrapText="1"/>
    </xf>
    <xf numFmtId="0" fontId="5" fillId="2" borderId="1" xfId="2" applyFont="1" applyAlignment="1">
      <alignment horizontal="right" vertical="center"/>
    </xf>
    <xf numFmtId="0" fontId="48" fillId="2" borderId="33" xfId="2" applyFont="1" applyBorder="1" applyAlignment="1">
      <alignment horizontal="left" wrapText="1"/>
    </xf>
    <xf numFmtId="0" fontId="5" fillId="2" borderId="27" xfId="2" applyFont="1" applyBorder="1" applyAlignment="1">
      <alignment horizontal="center" vertical="center"/>
    </xf>
    <xf numFmtId="38" fontId="35" fillId="2" borderId="27" xfId="1" applyFont="1" applyFill="1" applyBorder="1" applyAlignment="1">
      <alignment horizontal="right" vertical="center"/>
    </xf>
    <xf numFmtId="0" fontId="80" fillId="2" borderId="1" xfId="2" applyFont="1" applyAlignment="1">
      <alignment horizontal="left" vertical="top" wrapText="1"/>
    </xf>
    <xf numFmtId="0" fontId="7" fillId="2" borderId="2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distributed" vertical="top" wrapText="1"/>
    </xf>
    <xf numFmtId="0" fontId="3" fillId="2" borderId="8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38" fontId="49" fillId="2" borderId="48" xfId="0" applyNumberFormat="1" applyFont="1" applyFill="1" applyBorder="1" applyAlignment="1">
      <alignment vertical="center" shrinkToFit="1"/>
    </xf>
    <xf numFmtId="38" fontId="47" fillId="2" borderId="47" xfId="0" applyNumberFormat="1" applyFont="1" applyFill="1" applyBorder="1" applyAlignment="1">
      <alignment vertical="center" shrinkToFit="1"/>
    </xf>
    <xf numFmtId="38" fontId="49" fillId="2" borderId="17" xfId="0" applyNumberFormat="1" applyFont="1" applyFill="1" applyBorder="1" applyAlignment="1">
      <alignment vertical="center" shrinkToFit="1"/>
    </xf>
    <xf numFmtId="38" fontId="3" fillId="3" borderId="25" xfId="1" applyFont="1" applyFill="1" applyBorder="1" applyAlignment="1" applyProtection="1">
      <alignment vertical="center"/>
      <protection locked="0"/>
    </xf>
    <xf numFmtId="176" fontId="3" fillId="3" borderId="27" xfId="1" applyNumberFormat="1" applyFont="1" applyFill="1" applyBorder="1" applyAlignment="1" applyProtection="1">
      <alignment horizontal="right" vertical="center"/>
      <protection locked="0"/>
    </xf>
    <xf numFmtId="38" fontId="3" fillId="3" borderId="26" xfId="1" applyFont="1" applyFill="1" applyBorder="1" applyAlignment="1" applyProtection="1">
      <alignment vertical="center"/>
      <protection locked="0"/>
    </xf>
    <xf numFmtId="176" fontId="3" fillId="3" borderId="26" xfId="1" applyNumberFormat="1" applyFont="1" applyFill="1" applyBorder="1" applyAlignment="1" applyProtection="1">
      <alignment horizontal="right" vertical="center"/>
      <protection locked="0"/>
    </xf>
    <xf numFmtId="38" fontId="3" fillId="3" borderId="30" xfId="1" applyFont="1" applyFill="1" applyBorder="1" applyAlignment="1" applyProtection="1">
      <alignment vertical="center"/>
      <protection locked="0"/>
    </xf>
    <xf numFmtId="176" fontId="3" fillId="3" borderId="31" xfId="1" applyNumberFormat="1" applyFont="1" applyFill="1" applyBorder="1" applyAlignment="1" applyProtection="1">
      <alignment horizontal="right" vertical="center"/>
      <protection locked="0"/>
    </xf>
    <xf numFmtId="38" fontId="3" fillId="3" borderId="31" xfId="1" applyFont="1" applyFill="1" applyBorder="1" applyAlignment="1" applyProtection="1">
      <alignment vertical="center"/>
      <protection locked="0"/>
    </xf>
    <xf numFmtId="38" fontId="3" fillId="0" borderId="25" xfId="1" applyFont="1" applyFill="1" applyBorder="1" applyAlignment="1">
      <alignment vertical="center"/>
    </xf>
    <xf numFmtId="38" fontId="3" fillId="0" borderId="32" xfId="1" applyFont="1" applyFill="1" applyBorder="1" applyAlignment="1">
      <alignment vertical="center"/>
    </xf>
    <xf numFmtId="38" fontId="3" fillId="0" borderId="49" xfId="1" applyFont="1" applyFill="1" applyBorder="1" applyAlignment="1">
      <alignment vertical="center"/>
    </xf>
    <xf numFmtId="38" fontId="3" fillId="0" borderId="26" xfId="1" applyFont="1" applyFill="1" applyBorder="1" applyAlignment="1">
      <alignment vertical="center"/>
    </xf>
    <xf numFmtId="176" fontId="3" fillId="0" borderId="29" xfId="1" applyNumberFormat="1" applyFont="1" applyFill="1" applyBorder="1" applyAlignment="1">
      <alignment horizontal="right" vertical="center"/>
    </xf>
    <xf numFmtId="38" fontId="3" fillId="0" borderId="31" xfId="1" applyFont="1" applyFill="1" applyBorder="1" applyAlignment="1">
      <alignment vertical="center"/>
    </xf>
    <xf numFmtId="176" fontId="3" fillId="0" borderId="45" xfId="1" applyNumberFormat="1" applyFont="1" applyFill="1" applyBorder="1" applyAlignment="1">
      <alignment horizontal="right" vertical="center"/>
    </xf>
    <xf numFmtId="38" fontId="3" fillId="0" borderId="27" xfId="1" applyFont="1" applyFill="1" applyBorder="1" applyAlignment="1">
      <alignment vertical="center"/>
    </xf>
    <xf numFmtId="38" fontId="3" fillId="0" borderId="23" xfId="1" applyFont="1" applyFill="1" applyBorder="1" applyAlignment="1">
      <alignment vertical="center"/>
    </xf>
    <xf numFmtId="38" fontId="3" fillId="0" borderId="50" xfId="1" applyFont="1" applyFill="1" applyBorder="1" applyAlignment="1">
      <alignment vertical="center"/>
    </xf>
    <xf numFmtId="38" fontId="3" fillId="0" borderId="51" xfId="1" applyFont="1" applyFill="1" applyBorder="1" applyAlignment="1">
      <alignment vertical="center"/>
    </xf>
    <xf numFmtId="38" fontId="3" fillId="0" borderId="29" xfId="1" applyFont="1" applyFill="1" applyBorder="1" applyAlignment="1">
      <alignment vertical="center"/>
    </xf>
    <xf numFmtId="38" fontId="3" fillId="0" borderId="18" xfId="1" applyFont="1" applyFill="1" applyBorder="1" applyAlignment="1">
      <alignment vertical="center"/>
    </xf>
    <xf numFmtId="38" fontId="3" fillId="0" borderId="46" xfId="1" applyFont="1" applyFill="1" applyBorder="1" applyAlignment="1">
      <alignment vertical="center"/>
    </xf>
    <xf numFmtId="38" fontId="3" fillId="0" borderId="28" xfId="1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79" fillId="0" borderId="0" xfId="0" applyFont="1" applyAlignment="1">
      <alignment horizontal="left" vertical="center"/>
    </xf>
    <xf numFmtId="0" fontId="3" fillId="2" borderId="1" xfId="2" applyFont="1" applyAlignment="1">
      <alignment horizontal="left" vertical="center"/>
    </xf>
    <xf numFmtId="0" fontId="82" fillId="2" borderId="1" xfId="2" applyFont="1" applyAlignment="1">
      <alignment horizontal="left" vertical="center" wrapText="1"/>
    </xf>
    <xf numFmtId="0" fontId="83" fillId="2" borderId="1" xfId="2" applyFont="1" applyAlignment="1">
      <alignment horizontal="left" vertical="center"/>
    </xf>
    <xf numFmtId="0" fontId="3" fillId="2" borderId="9" xfId="0" applyFont="1" applyFill="1" applyBorder="1" applyAlignment="1">
      <alignment horizontal="distributed" vertical="top" wrapText="1"/>
    </xf>
    <xf numFmtId="0" fontId="3" fillId="2" borderId="23" xfId="0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71" fillId="2" borderId="35" xfId="0" applyFont="1" applyFill="1" applyBorder="1" applyAlignment="1">
      <alignment horizontal="center" vertical="center" wrapText="1"/>
    </xf>
    <xf numFmtId="0" fontId="72" fillId="2" borderId="36" xfId="0" applyFont="1" applyFill="1" applyBorder="1" applyAlignment="1">
      <alignment horizontal="center" vertical="center" wrapText="1"/>
    </xf>
    <xf numFmtId="0" fontId="73" fillId="2" borderId="42" xfId="0" applyFont="1" applyFill="1" applyBorder="1" applyAlignment="1">
      <alignment horizontal="center" vertical="center" wrapText="1"/>
    </xf>
    <xf numFmtId="0" fontId="74" fillId="2" borderId="43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center" vertical="center" wrapText="1"/>
    </xf>
    <xf numFmtId="0" fontId="50" fillId="3" borderId="24" xfId="0" applyFont="1" applyFill="1" applyBorder="1" applyAlignment="1" applyProtection="1">
      <alignment horizontal="left" vertical="center"/>
      <protection locked="0"/>
    </xf>
    <xf numFmtId="0" fontId="51" fillId="2" borderId="34" xfId="0" applyFont="1" applyFill="1" applyBorder="1" applyAlignment="1">
      <alignment horizontal="center" vertical="center"/>
    </xf>
    <xf numFmtId="0" fontId="52" fillId="2" borderId="35" xfId="0" applyFont="1" applyFill="1" applyBorder="1" applyAlignment="1">
      <alignment horizontal="center" vertical="center"/>
    </xf>
    <xf numFmtId="0" fontId="53" fillId="2" borderId="36" xfId="0" applyFont="1" applyFill="1" applyBorder="1" applyAlignment="1">
      <alignment horizontal="center" vertical="center"/>
    </xf>
    <xf numFmtId="0" fontId="54" fillId="2" borderId="37" xfId="0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center" vertical="center"/>
    </xf>
    <xf numFmtId="0" fontId="56" fillId="2" borderId="16" xfId="0" applyFont="1" applyFill="1" applyBorder="1" applyAlignment="1">
      <alignment horizontal="center" vertical="center"/>
    </xf>
    <xf numFmtId="0" fontId="57" fillId="2" borderId="38" xfId="0" applyFont="1" applyFill="1" applyBorder="1" applyAlignment="1">
      <alignment horizontal="center" vertical="center"/>
    </xf>
    <xf numFmtId="0" fontId="58" fillId="2" borderId="39" xfId="0" applyFont="1" applyFill="1" applyBorder="1" applyAlignment="1">
      <alignment horizontal="center" vertical="center"/>
    </xf>
    <xf numFmtId="0" fontId="59" fillId="2" borderId="40" xfId="0" applyFont="1" applyFill="1" applyBorder="1" applyAlignment="1">
      <alignment horizontal="center" vertical="center"/>
    </xf>
    <xf numFmtId="0" fontId="60" fillId="2" borderId="37" xfId="0" applyFont="1" applyFill="1" applyBorder="1" applyAlignment="1">
      <alignment horizontal="center" vertical="center" wrapText="1"/>
    </xf>
    <xf numFmtId="0" fontId="61" fillId="2" borderId="1" xfId="0" applyFont="1" applyFill="1" applyBorder="1" applyAlignment="1">
      <alignment horizontal="center" vertical="center" wrapText="1"/>
    </xf>
    <xf numFmtId="0" fontId="62" fillId="2" borderId="16" xfId="0" applyFont="1" applyFill="1" applyBorder="1" applyAlignment="1">
      <alignment horizontal="center" vertical="center" wrapText="1"/>
    </xf>
    <xf numFmtId="0" fontId="63" fillId="2" borderId="37" xfId="0" applyFont="1" applyFill="1" applyBorder="1" applyAlignment="1">
      <alignment horizontal="center" vertical="center" wrapText="1"/>
    </xf>
    <xf numFmtId="0" fontId="64" fillId="2" borderId="21" xfId="0" applyFont="1" applyFill="1" applyBorder="1" applyAlignment="1">
      <alignment horizontal="center" vertical="center" wrapText="1"/>
    </xf>
    <xf numFmtId="0" fontId="65" fillId="2" borderId="22" xfId="0" applyFont="1" applyFill="1" applyBorder="1" applyAlignment="1">
      <alignment horizontal="center" vertical="center" wrapText="1"/>
    </xf>
    <xf numFmtId="0" fontId="66" fillId="2" borderId="23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" fillId="2" borderId="27" xfId="2" applyFont="1" applyBorder="1" applyAlignment="1">
      <alignment horizontal="center" vertical="center" wrapText="1"/>
    </xf>
    <xf numFmtId="0" fontId="67" fillId="2" borderId="41" xfId="2" applyFont="1" applyBorder="1" applyAlignment="1" applyProtection="1">
      <alignment horizontal="center" vertical="center"/>
      <protection locked="0"/>
    </xf>
    <xf numFmtId="0" fontId="67" fillId="2" borderId="25" xfId="2" applyFont="1" applyBorder="1" applyAlignment="1" applyProtection="1">
      <alignment horizontal="center" vertical="center"/>
      <protection locked="0"/>
    </xf>
    <xf numFmtId="38" fontId="68" fillId="2" borderId="27" xfId="1" applyFont="1" applyFill="1" applyBorder="1" applyAlignment="1">
      <alignment horizontal="center" vertical="center"/>
    </xf>
    <xf numFmtId="0" fontId="69" fillId="2" borderId="1" xfId="0" applyFont="1" applyFill="1" applyBorder="1" applyAlignment="1">
      <alignment horizontal="left" vertical="center" wrapText="1"/>
    </xf>
  </cellXfs>
  <cellStyles count="3">
    <cellStyle name="桁区切り" xfId="1" builtinId="6"/>
    <cellStyle name="標準" xfId="0" builtinId="0"/>
    <cellStyle name="標準 2" xfId="2" xr:uid="{D8DA1CE7-1772-4E3F-B6D5-B3FCCCFCA7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tabSelected="1" view="pageBreakPreview" topLeftCell="A13" zoomScale="60" zoomScaleNormal="50" workbookViewId="0">
      <selection activeCell="B21" sqref="B21"/>
    </sheetView>
  </sheetViews>
  <sheetFormatPr defaultRowHeight="13.5" customHeight="1" x14ac:dyDescent="0.45"/>
  <cols>
    <col min="1" max="1" width="4.59765625" customWidth="1"/>
    <col min="2" max="3" width="4.19921875" customWidth="1"/>
    <col min="4" max="6" width="6.296875" customWidth="1"/>
    <col min="7" max="7" width="50.59765625" customWidth="1"/>
    <col min="8" max="14" width="17.59765625" customWidth="1"/>
    <col min="15" max="15" width="18.296875" customWidth="1"/>
    <col min="16" max="16" width="12.19921875" customWidth="1"/>
    <col min="17" max="17" width="11.09765625" customWidth="1"/>
    <col min="18" max="18" width="13.69921875" customWidth="1"/>
    <col min="19" max="19" width="28" customWidth="1"/>
    <col min="20" max="20" width="9" customWidth="1"/>
  </cols>
  <sheetData>
    <row r="1" spans="1:20" ht="29.25" customHeight="1" x14ac:dyDescent="0.45">
      <c r="B1" s="32" t="s">
        <v>38</v>
      </c>
      <c r="I1" s="37"/>
    </row>
    <row r="2" spans="1:20" ht="20.399999999999999" customHeight="1" x14ac:dyDescent="0.45">
      <c r="B2" s="5"/>
      <c r="I2" s="37"/>
    </row>
    <row r="3" spans="1:20" ht="33" customHeight="1" x14ac:dyDescent="0.45">
      <c r="A3" s="111" t="s">
        <v>23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20" ht="40.049999999999997" customHeight="1" x14ac:dyDescent="0.45">
      <c r="C4" s="33"/>
      <c r="D4" s="33"/>
      <c r="E4" s="33"/>
      <c r="F4" s="33"/>
      <c r="G4" s="33"/>
      <c r="H4" s="33"/>
      <c r="I4" s="38"/>
      <c r="J4" s="33"/>
      <c r="K4" s="33"/>
      <c r="L4" s="33"/>
      <c r="M4" s="33"/>
    </row>
    <row r="5" spans="1:20" ht="40.049999999999997" customHeight="1" thickBot="1" x14ac:dyDescent="0.3">
      <c r="C5" s="1"/>
      <c r="D5" s="1"/>
      <c r="E5" s="1"/>
      <c r="F5" s="1"/>
      <c r="G5" s="1"/>
      <c r="H5" s="1"/>
      <c r="J5" s="50" t="s">
        <v>0</v>
      </c>
      <c r="K5" s="94"/>
      <c r="L5" s="94"/>
      <c r="M5" s="94"/>
      <c r="N5" s="94"/>
    </row>
    <row r="6" spans="1:20" ht="13.5" customHeight="1" x14ac:dyDescent="0.25">
      <c r="B6" s="95" t="s">
        <v>1</v>
      </c>
      <c r="C6" s="96"/>
      <c r="D6" s="97"/>
      <c r="E6" s="96"/>
      <c r="F6" s="96"/>
      <c r="G6" s="97"/>
      <c r="H6" s="6"/>
      <c r="I6" s="39"/>
      <c r="J6" s="8"/>
      <c r="K6" s="7"/>
      <c r="L6" s="8"/>
      <c r="M6" s="8"/>
      <c r="N6" s="9"/>
    </row>
    <row r="7" spans="1:20" ht="45" customHeight="1" x14ac:dyDescent="0.45">
      <c r="B7" s="98"/>
      <c r="C7" s="99"/>
      <c r="D7" s="100"/>
      <c r="E7" s="99"/>
      <c r="F7" s="99"/>
      <c r="G7" s="100"/>
      <c r="H7" s="10" t="s">
        <v>2</v>
      </c>
      <c r="I7" s="40" t="s">
        <v>3</v>
      </c>
      <c r="J7" s="12" t="s">
        <v>4</v>
      </c>
      <c r="K7" s="11" t="s">
        <v>5</v>
      </c>
      <c r="L7" s="12" t="s">
        <v>6</v>
      </c>
      <c r="M7" s="51" t="s">
        <v>31</v>
      </c>
      <c r="N7" s="86" t="s">
        <v>36</v>
      </c>
    </row>
    <row r="8" spans="1:20" ht="30.75" customHeight="1" x14ac:dyDescent="0.45">
      <c r="B8" s="98"/>
      <c r="C8" s="99"/>
      <c r="D8" s="100"/>
      <c r="E8" s="99"/>
      <c r="F8" s="99"/>
      <c r="G8" s="100"/>
      <c r="H8" s="13" t="s">
        <v>7</v>
      </c>
      <c r="I8" s="41" t="s">
        <v>8</v>
      </c>
      <c r="J8" s="15" t="s">
        <v>9</v>
      </c>
      <c r="K8" s="14" t="s">
        <v>10</v>
      </c>
      <c r="L8" s="15" t="s">
        <v>11</v>
      </c>
      <c r="M8" s="52" t="s">
        <v>32</v>
      </c>
      <c r="N8" s="54" t="s">
        <v>34</v>
      </c>
    </row>
    <row r="9" spans="1:20" ht="18" customHeight="1" thickBot="1" x14ac:dyDescent="0.5">
      <c r="B9" s="101"/>
      <c r="C9" s="102"/>
      <c r="D9" s="103"/>
      <c r="E9" s="102"/>
      <c r="F9" s="102"/>
      <c r="G9" s="103"/>
      <c r="H9" s="16" t="s">
        <v>12</v>
      </c>
      <c r="I9" s="42" t="s">
        <v>12</v>
      </c>
      <c r="J9" s="18" t="s">
        <v>12</v>
      </c>
      <c r="K9" s="19" t="s">
        <v>12</v>
      </c>
      <c r="L9" s="17" t="s">
        <v>12</v>
      </c>
      <c r="M9" s="53" t="s">
        <v>33</v>
      </c>
      <c r="N9" s="20" t="s">
        <v>13</v>
      </c>
    </row>
    <row r="10" spans="1:20" ht="100.05" customHeight="1" thickTop="1" x14ac:dyDescent="0.45">
      <c r="B10" s="104" t="s">
        <v>14</v>
      </c>
      <c r="C10" s="105"/>
      <c r="D10" s="106"/>
      <c r="E10" s="108" t="s">
        <v>15</v>
      </c>
      <c r="F10" s="109"/>
      <c r="G10" s="110"/>
      <c r="H10" s="65">
        <f>H11+H12</f>
        <v>0</v>
      </c>
      <c r="I10" s="65">
        <f>I11+I12</f>
        <v>0</v>
      </c>
      <c r="J10" s="65">
        <f>J11+J12</f>
        <v>0</v>
      </c>
      <c r="K10" s="65">
        <f>K11+K12</f>
        <v>0</v>
      </c>
      <c r="L10" s="66"/>
      <c r="M10" s="67">
        <f>M11+M12</f>
        <v>0</v>
      </c>
      <c r="N10" s="73">
        <f>ROUNDDOWN(M10,-3)</f>
        <v>0</v>
      </c>
      <c r="O10" s="45"/>
      <c r="P10" s="45"/>
      <c r="Q10" s="45"/>
      <c r="R10" s="45"/>
    </row>
    <row r="11" spans="1:20" ht="100.05" customHeight="1" x14ac:dyDescent="0.45">
      <c r="B11" s="104"/>
      <c r="C11" s="105"/>
      <c r="D11" s="106"/>
      <c r="E11" s="21"/>
      <c r="F11" s="35"/>
      <c r="G11" s="22" t="s">
        <v>16</v>
      </c>
      <c r="H11" s="58"/>
      <c r="I11" s="59"/>
      <c r="J11" s="65">
        <f>H11-I11</f>
        <v>0</v>
      </c>
      <c r="K11" s="60"/>
      <c r="L11" s="68">
        <v>100000</v>
      </c>
      <c r="M11" s="72">
        <f>MIN(L11,J11,K11)</f>
        <v>0</v>
      </c>
      <c r="N11" s="73">
        <f>ROUNDDOWN(M11,-3)</f>
        <v>0</v>
      </c>
      <c r="O11" s="45"/>
      <c r="P11" s="45"/>
      <c r="Q11" s="45"/>
      <c r="R11" s="45"/>
    </row>
    <row r="12" spans="1:20" ht="100.05" customHeight="1" x14ac:dyDescent="0.25">
      <c r="B12" s="107"/>
      <c r="C12" s="105"/>
      <c r="D12" s="106"/>
      <c r="E12" s="23"/>
      <c r="F12" s="34"/>
      <c r="G12" s="87" t="s">
        <v>37</v>
      </c>
      <c r="H12" s="65">
        <f t="shared" ref="H12:M12" si="0">H13+H14</f>
        <v>0</v>
      </c>
      <c r="I12" s="71">
        <f t="shared" si="0"/>
        <v>0</v>
      </c>
      <c r="J12" s="65">
        <f t="shared" si="0"/>
        <v>0</v>
      </c>
      <c r="K12" s="68">
        <f t="shared" si="0"/>
        <v>0</v>
      </c>
      <c r="L12" s="68">
        <f t="shared" si="0"/>
        <v>0</v>
      </c>
      <c r="M12" s="72">
        <f t="shared" si="0"/>
        <v>0</v>
      </c>
      <c r="N12" s="73">
        <f>ROUNDDOWN(M12,-3)</f>
        <v>0</v>
      </c>
      <c r="O12" s="46" t="s">
        <v>24</v>
      </c>
      <c r="P12" s="47" t="s">
        <v>25</v>
      </c>
      <c r="Q12" s="112" t="s">
        <v>26</v>
      </c>
      <c r="R12" s="112"/>
    </row>
    <row r="13" spans="1:20" ht="100.05" customHeight="1" x14ac:dyDescent="0.45">
      <c r="B13" s="107"/>
      <c r="C13" s="105"/>
      <c r="D13" s="106"/>
      <c r="E13" s="24"/>
      <c r="F13" s="25"/>
      <c r="G13" s="36" t="s">
        <v>17</v>
      </c>
      <c r="H13" s="58"/>
      <c r="I13" s="61"/>
      <c r="J13" s="68">
        <f>H13-I13</f>
        <v>0</v>
      </c>
      <c r="K13" s="68">
        <f>J13</f>
        <v>0</v>
      </c>
      <c r="L13" s="72">
        <f>MIN(P13*3500,105000*O13)</f>
        <v>0</v>
      </c>
      <c r="M13" s="72">
        <f t="shared" ref="M13:M14" si="1">MIN(L13,J13,K13)</f>
        <v>0</v>
      </c>
      <c r="N13" s="73">
        <f>ROUNDDOWN(M13,-3)</f>
        <v>0</v>
      </c>
      <c r="O13" s="113">
        <v>0</v>
      </c>
      <c r="P13" s="48">
        <f>H13/3500</f>
        <v>0</v>
      </c>
      <c r="Q13" s="48" t="str">
        <f>IFERROR(H13/3500/O13, "")</f>
        <v/>
      </c>
      <c r="R13" s="115" t="str">
        <f>IFERROR(Q13+Q14, "")</f>
        <v/>
      </c>
      <c r="S13" s="116" t="s">
        <v>18</v>
      </c>
      <c r="T13" s="3"/>
    </row>
    <row r="14" spans="1:20" ht="100.05" customHeight="1" thickBot="1" x14ac:dyDescent="0.5">
      <c r="B14" s="107"/>
      <c r="C14" s="105"/>
      <c r="D14" s="106"/>
      <c r="E14" s="24"/>
      <c r="F14" s="26"/>
      <c r="G14" s="27" t="s">
        <v>19</v>
      </c>
      <c r="H14" s="58"/>
      <c r="I14" s="61"/>
      <c r="J14" s="68">
        <f>H14-I14</f>
        <v>0</v>
      </c>
      <c r="K14" s="68">
        <f>J14</f>
        <v>0</v>
      </c>
      <c r="L14" s="74">
        <f>MIN(P14*5000,150000*O13)</f>
        <v>0</v>
      </c>
      <c r="M14" s="74">
        <f t="shared" si="1"/>
        <v>0</v>
      </c>
      <c r="N14" s="75">
        <f>ROUNDDOWN(M14,-3)</f>
        <v>0</v>
      </c>
      <c r="O14" s="114"/>
      <c r="P14" s="48">
        <f>H14/5000</f>
        <v>0</v>
      </c>
      <c r="Q14" s="48" t="str">
        <f>IFERROR(H14/5000/O13, "")</f>
        <v/>
      </c>
      <c r="R14" s="115"/>
      <c r="S14" s="116"/>
      <c r="T14" s="3"/>
    </row>
    <row r="15" spans="1:20" ht="100.05" customHeight="1" x14ac:dyDescent="0.45">
      <c r="B15" s="107"/>
      <c r="C15" s="105"/>
      <c r="D15" s="106"/>
      <c r="E15" s="88" t="s">
        <v>20</v>
      </c>
      <c r="F15" s="89"/>
      <c r="G15" s="90"/>
      <c r="H15" s="79">
        <f t="shared" ref="H15:N15" si="2">H16</f>
        <v>0</v>
      </c>
      <c r="I15" s="69">
        <f t="shared" si="2"/>
        <v>0</v>
      </c>
      <c r="J15" s="69">
        <f t="shared" si="2"/>
        <v>0</v>
      </c>
      <c r="K15" s="69">
        <f t="shared" si="2"/>
        <v>0</v>
      </c>
      <c r="L15" s="68">
        <f t="shared" si="2"/>
        <v>300000</v>
      </c>
      <c r="M15" s="76">
        <f t="shared" si="2"/>
        <v>0</v>
      </c>
      <c r="N15" s="77">
        <f t="shared" si="2"/>
        <v>0</v>
      </c>
      <c r="O15" s="45"/>
      <c r="P15" s="45"/>
      <c r="Q15" s="45"/>
      <c r="R15" s="45"/>
    </row>
    <row r="16" spans="1:20" ht="100.05" customHeight="1" thickBot="1" x14ac:dyDescent="0.5">
      <c r="B16" s="107"/>
      <c r="C16" s="105"/>
      <c r="D16" s="106"/>
      <c r="E16" s="24"/>
      <c r="F16" s="24"/>
      <c r="G16" s="80" t="s">
        <v>21</v>
      </c>
      <c r="H16" s="62"/>
      <c r="I16" s="63"/>
      <c r="J16" s="70">
        <f>H16-I16</f>
        <v>0</v>
      </c>
      <c r="K16" s="64"/>
      <c r="L16" s="70">
        <v>300000</v>
      </c>
      <c r="M16" s="70">
        <f>MIN(L16,J16,K16)</f>
        <v>0</v>
      </c>
      <c r="N16" s="78">
        <f>ROUNDDOWN(M16,-3)</f>
        <v>0</v>
      </c>
      <c r="O16" s="45"/>
      <c r="P16" s="45"/>
      <c r="Q16" s="45"/>
      <c r="R16" s="45"/>
    </row>
    <row r="17" spans="1:14" ht="120.75" customHeight="1" thickTop="1" thickBot="1" x14ac:dyDescent="0.5">
      <c r="B17" s="91" t="s">
        <v>22</v>
      </c>
      <c r="C17" s="92"/>
      <c r="D17" s="92"/>
      <c r="E17" s="92"/>
      <c r="F17" s="92"/>
      <c r="G17" s="93"/>
      <c r="H17" s="28">
        <f>H10+H15</f>
        <v>0</v>
      </c>
      <c r="I17" s="28">
        <f t="shared" ref="I17:K17" si="3">I10+I15</f>
        <v>0</v>
      </c>
      <c r="J17" s="28">
        <f>J10+J15</f>
        <v>0</v>
      </c>
      <c r="K17" s="28">
        <f t="shared" si="3"/>
        <v>0</v>
      </c>
      <c r="L17" s="56"/>
      <c r="M17" s="57">
        <f>M10+M15</f>
        <v>0</v>
      </c>
      <c r="N17" s="55">
        <f>N10+N15</f>
        <v>0</v>
      </c>
    </row>
    <row r="18" spans="1:14" s="82" customFormat="1" ht="26.4" customHeight="1" x14ac:dyDescent="0.45">
      <c r="A18" s="81"/>
      <c r="B18" s="83" t="s">
        <v>27</v>
      </c>
      <c r="C18" s="84"/>
      <c r="D18" s="49"/>
      <c r="E18" s="49"/>
      <c r="F18" s="49"/>
      <c r="G18" s="49"/>
      <c r="H18" s="49"/>
      <c r="I18" s="49"/>
      <c r="J18" s="49"/>
    </row>
    <row r="19" spans="1:14" s="82" customFormat="1" ht="26.4" customHeight="1" x14ac:dyDescent="0.45">
      <c r="A19" s="81"/>
      <c r="B19" s="83" t="s">
        <v>28</v>
      </c>
      <c r="C19" s="84"/>
      <c r="D19" s="49"/>
      <c r="E19" s="49"/>
      <c r="F19" s="49"/>
      <c r="G19" s="49"/>
      <c r="H19" s="49"/>
      <c r="I19" s="49"/>
      <c r="J19" s="49"/>
    </row>
    <row r="20" spans="1:14" s="82" customFormat="1" ht="26.4" customHeight="1" x14ac:dyDescent="0.45">
      <c r="A20" s="81"/>
      <c r="B20" s="83" t="s">
        <v>39</v>
      </c>
      <c r="C20" s="84"/>
      <c r="D20" s="49"/>
      <c r="E20" s="49"/>
      <c r="F20" s="49"/>
      <c r="G20" s="49"/>
      <c r="H20" s="49"/>
      <c r="I20" s="49"/>
      <c r="J20" s="49"/>
    </row>
    <row r="21" spans="1:14" s="82" customFormat="1" ht="26.4" customHeight="1" x14ac:dyDescent="0.45">
      <c r="A21" s="81"/>
      <c r="B21" s="83" t="s">
        <v>29</v>
      </c>
      <c r="C21" s="84"/>
      <c r="D21" s="49"/>
      <c r="E21" s="49"/>
      <c r="F21" s="49"/>
      <c r="G21" s="49"/>
      <c r="H21" s="49"/>
      <c r="I21" s="49"/>
      <c r="J21" s="49"/>
    </row>
    <row r="22" spans="1:14" s="82" customFormat="1" ht="26.4" customHeight="1" x14ac:dyDescent="0.45">
      <c r="A22" s="81"/>
      <c r="B22" s="83" t="s">
        <v>30</v>
      </c>
      <c r="C22" s="84"/>
      <c r="D22" s="49"/>
      <c r="E22" s="49"/>
      <c r="F22" s="49"/>
      <c r="G22" s="49"/>
      <c r="H22" s="49"/>
      <c r="I22" s="49"/>
      <c r="J22" s="49"/>
    </row>
    <row r="23" spans="1:14" s="82" customFormat="1" ht="26.4" customHeight="1" x14ac:dyDescent="0.45">
      <c r="A23" s="81"/>
      <c r="B23" s="85" t="s">
        <v>35</v>
      </c>
      <c r="C23" s="84"/>
      <c r="D23" s="49"/>
      <c r="E23" s="49"/>
      <c r="F23" s="49"/>
      <c r="G23" s="49"/>
      <c r="H23" s="49"/>
      <c r="I23" s="49"/>
      <c r="J23" s="49"/>
    </row>
    <row r="24" spans="1:14" ht="30.75" customHeight="1" x14ac:dyDescent="0.25">
      <c r="B24" s="4"/>
      <c r="C24" s="29"/>
      <c r="E24" s="4"/>
      <c r="F24" s="4"/>
      <c r="G24" s="31"/>
      <c r="H24" s="31"/>
      <c r="I24" s="43"/>
      <c r="J24" s="31"/>
      <c r="K24" s="31"/>
      <c r="L24" s="31"/>
      <c r="M24" s="31"/>
      <c r="N24" s="30"/>
    </row>
    <row r="25" spans="1:14" ht="18.75" customHeight="1" x14ac:dyDescent="0.25">
      <c r="B25" s="31"/>
      <c r="N25" s="30"/>
    </row>
    <row r="26" spans="1:14" ht="17.25" customHeight="1" x14ac:dyDescent="0.45">
      <c r="C26" s="2"/>
      <c r="D26" s="2"/>
      <c r="E26" s="2"/>
      <c r="F26" s="2"/>
      <c r="G26" s="2"/>
      <c r="H26" s="2"/>
      <c r="I26" s="44"/>
      <c r="J26" s="2"/>
      <c r="K26" s="2"/>
      <c r="L26" s="2"/>
      <c r="M26" s="2"/>
    </row>
  </sheetData>
  <mergeCells count="12">
    <mergeCell ref="A3:N3"/>
    <mergeCell ref="Q12:R12"/>
    <mergeCell ref="O13:O14"/>
    <mergeCell ref="R13:R14"/>
    <mergeCell ref="S13:S14"/>
    <mergeCell ref="E15:G15"/>
    <mergeCell ref="B17:G17"/>
    <mergeCell ref="K5:N5"/>
    <mergeCell ref="B6:D9"/>
    <mergeCell ref="E6:G9"/>
    <mergeCell ref="B10:D16"/>
    <mergeCell ref="E10:G10"/>
  </mergeCells>
  <phoneticPr fontId="76"/>
  <printOptions horizontalCentered="1"/>
  <pageMargins left="0.31496062992125984" right="0.31496062992125984" top="0.59055118110236227" bottom="0.59055118110236227" header="0.51181102362204722" footer="0.51181102362204722"/>
  <pageSetup paperSize="9" scale="4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所要額調書（協議様式第３号）</vt:lpstr>
      <vt:lpstr>'所要額調書（協議様式第３号）'!Print_Area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海谷玲奈</cp:lastModifiedBy>
  <cp:lastPrinted>2026-06-29T00:07:47Z</cp:lastPrinted>
  <dcterms:created xsi:type="dcterms:W3CDTF">2025-10-21T01:21:27Z</dcterms:created>
  <dcterms:modified xsi:type="dcterms:W3CDTF">2026-07-01T04:17:29Z</dcterms:modified>
</cp:coreProperties>
</file>